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315" windowHeight="7830"/>
  </bookViews>
  <sheets>
    <sheet name="curvefit" sheetId="11" r:id="rId1"/>
  </sheets>
  <definedNames>
    <definedName name="solver_adj" localSheetId="0" hidden="1">curvefit!$A$2:$B$2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curvefit!$B$2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curvefit!$O$29</definedName>
    <definedName name="solver_pre" localSheetId="0" hidden="1">0.000001</definedName>
    <definedName name="solver_rbv" localSheetId="0" hidden="1">1</definedName>
    <definedName name="solver_rel1" localSheetId="0" hidden="1">3</definedName>
    <definedName name="solver_rhs1" localSheetId="0" hidden="1">curvefit!$E$1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28" i="11" l="1"/>
  <c r="D28" i="11" s="1"/>
  <c r="E28" i="11" s="1"/>
  <c r="D27" i="11"/>
  <c r="E27" i="11" s="1"/>
  <c r="B27" i="11"/>
  <c r="B26" i="11"/>
  <c r="D26" i="11" s="1"/>
  <c r="E26" i="11" s="1"/>
  <c r="D25" i="11"/>
  <c r="E25" i="11" s="1"/>
  <c r="B25" i="11"/>
  <c r="B24" i="11"/>
  <c r="D24" i="11" s="1"/>
  <c r="E24" i="11" s="1"/>
  <c r="D23" i="11"/>
  <c r="E23" i="11" s="1"/>
  <c r="B23" i="11"/>
  <c r="B22" i="11"/>
  <c r="D22" i="11" s="1"/>
  <c r="E22" i="11" s="1"/>
  <c r="D21" i="11"/>
  <c r="E21" i="11" s="1"/>
  <c r="B21" i="11"/>
  <c r="B20" i="11"/>
  <c r="D20" i="11" s="1"/>
  <c r="E20" i="11" s="1"/>
  <c r="D19" i="11"/>
  <c r="E19" i="11" s="1"/>
  <c r="B19" i="11"/>
  <c r="L18" i="11"/>
  <c r="N18" i="11" s="1"/>
  <c r="O18" i="11" s="1"/>
  <c r="I18" i="11"/>
  <c r="J18" i="11" s="1"/>
  <c r="G18" i="11"/>
  <c r="B18" i="11"/>
  <c r="D18" i="11" s="1"/>
  <c r="E18" i="11" s="1"/>
  <c r="N17" i="11"/>
  <c r="O17" i="11" s="1"/>
  <c r="L17" i="11"/>
  <c r="G17" i="11"/>
  <c r="I17" i="11" s="1"/>
  <c r="J17" i="11" s="1"/>
  <c r="D17" i="11"/>
  <c r="E17" i="11" s="1"/>
  <c r="B17" i="11"/>
  <c r="L16" i="11"/>
  <c r="N16" i="11" s="1"/>
  <c r="O16" i="11" s="1"/>
  <c r="I16" i="11"/>
  <c r="J16" i="11" s="1"/>
  <c r="G16" i="11"/>
  <c r="B16" i="11"/>
  <c r="D16" i="11" s="1"/>
  <c r="E16" i="11" s="1"/>
  <c r="N15" i="11"/>
  <c r="O15" i="11" s="1"/>
  <c r="L15" i="11"/>
  <c r="G15" i="11"/>
  <c r="I15" i="11" s="1"/>
  <c r="J15" i="11" s="1"/>
  <c r="D15" i="11"/>
  <c r="E15" i="11" s="1"/>
  <c r="B15" i="11"/>
  <c r="L14" i="11"/>
  <c r="N14" i="11" s="1"/>
  <c r="O14" i="11" s="1"/>
  <c r="I14" i="11"/>
  <c r="J14" i="11" s="1"/>
  <c r="G14" i="11"/>
  <c r="B14" i="11"/>
  <c r="D14" i="11" s="1"/>
  <c r="E14" i="11" s="1"/>
  <c r="N13" i="11"/>
  <c r="O13" i="11" s="1"/>
  <c r="L13" i="11"/>
  <c r="G13" i="11"/>
  <c r="I13" i="11" s="1"/>
  <c r="J13" i="11" s="1"/>
  <c r="D13" i="11"/>
  <c r="E13" i="11" s="1"/>
  <c r="B13" i="11"/>
  <c r="L12" i="11"/>
  <c r="N12" i="11" s="1"/>
  <c r="O12" i="11" s="1"/>
  <c r="I12" i="11"/>
  <c r="J12" i="11" s="1"/>
  <c r="G12" i="11"/>
  <c r="B12" i="11"/>
  <c r="D12" i="11" s="1"/>
  <c r="E12" i="11" s="1"/>
  <c r="N11" i="11"/>
  <c r="O11" i="11" s="1"/>
  <c r="L11" i="11"/>
  <c r="G11" i="11"/>
  <c r="I11" i="11" s="1"/>
  <c r="J11" i="11" s="1"/>
  <c r="D11" i="11"/>
  <c r="E11" i="11" s="1"/>
  <c r="B11" i="11"/>
  <c r="L10" i="11"/>
  <c r="N10" i="11" s="1"/>
  <c r="O10" i="11" s="1"/>
  <c r="I10" i="11"/>
  <c r="J10" i="11" s="1"/>
  <c r="G10" i="11"/>
  <c r="B10" i="11"/>
  <c r="D10" i="11" s="1"/>
  <c r="E10" i="11" s="1"/>
  <c r="N9" i="11"/>
  <c r="O9" i="11" s="1"/>
  <c r="L9" i="11"/>
  <c r="G9" i="11"/>
  <c r="I9" i="11" s="1"/>
  <c r="J9" i="11" s="1"/>
  <c r="D9" i="11"/>
  <c r="E9" i="11" s="1"/>
  <c r="B9" i="11"/>
  <c r="L8" i="11"/>
  <c r="N8" i="11" s="1"/>
  <c r="O8" i="11" s="1"/>
  <c r="I8" i="11"/>
  <c r="J8" i="11" s="1"/>
  <c r="G8" i="11"/>
  <c r="B8" i="11"/>
  <c r="D8" i="11" s="1"/>
  <c r="E8" i="11" s="1"/>
  <c r="N7" i="11"/>
  <c r="O7" i="11" s="1"/>
  <c r="L7" i="11"/>
  <c r="G7" i="11"/>
  <c r="I7" i="11" s="1"/>
  <c r="J7" i="11" s="1"/>
  <c r="D7" i="11"/>
  <c r="E7" i="11" s="1"/>
  <c r="B7" i="11"/>
  <c r="L6" i="11"/>
  <c r="N6" i="11" s="1"/>
  <c r="O6" i="11" s="1"/>
  <c r="I6" i="11"/>
  <c r="J6" i="11" s="1"/>
  <c r="G6" i="11"/>
  <c r="B6" i="11"/>
  <c r="D6" i="11" s="1"/>
  <c r="E6" i="11" s="1"/>
  <c r="L5" i="11"/>
  <c r="N5" i="11" s="1"/>
  <c r="I5" i="11"/>
  <c r="J5" i="11" s="1"/>
  <c r="G5" i="11"/>
  <c r="B5" i="11"/>
  <c r="D5" i="11" s="1"/>
  <c r="E5" i="11" s="1"/>
  <c r="E29" i="11" l="1"/>
  <c r="O29" i="11"/>
  <c r="J29" i="11"/>
</calcChain>
</file>

<file path=xl/sharedStrings.xml><?xml version="1.0" encoding="utf-8"?>
<sst xmlns="http://schemas.openxmlformats.org/spreadsheetml/2006/main" count="20" uniqueCount="12">
  <si>
    <t>Uniaxial</t>
    <phoneticPr fontId="3"/>
  </si>
  <si>
    <t>Pure shear</t>
    <phoneticPr fontId="3"/>
  </si>
  <si>
    <t>伸長比</t>
    <rPh sb="0" eb="3">
      <t>シンチョウヒ</t>
    </rPh>
    <phoneticPr fontId="3"/>
  </si>
  <si>
    <t>ひずみ</t>
    <phoneticPr fontId="3"/>
  </si>
  <si>
    <t>Error</t>
    <phoneticPr fontId="1"/>
  </si>
  <si>
    <t>Equi-biaxial</t>
    <phoneticPr fontId="3"/>
  </si>
  <si>
    <r>
      <t>C</t>
    </r>
    <r>
      <rPr>
        <vertAlign val="subscript"/>
        <sz val="11"/>
        <rFont val="ＭＳ Ｐゴシック"/>
        <family val="3"/>
        <charset val="128"/>
      </rPr>
      <t>10</t>
    </r>
    <phoneticPr fontId="1"/>
  </si>
  <si>
    <r>
      <t>C</t>
    </r>
    <r>
      <rPr>
        <vertAlign val="subscript"/>
        <sz val="11"/>
        <rFont val="ＭＳ Ｐゴシック"/>
        <family val="3"/>
        <charset val="128"/>
      </rPr>
      <t>01</t>
    </r>
    <phoneticPr fontId="1"/>
  </si>
  <si>
    <t>Equi biaxial</t>
    <phoneticPr fontId="3"/>
  </si>
  <si>
    <t>Uni-fit</t>
    <phoneticPr fontId="1"/>
  </si>
  <si>
    <t>Pure-fit</t>
    <phoneticPr fontId="1"/>
  </si>
  <si>
    <t>Biaxial-fit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</si>
</sst>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vertAlign val="subscript"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585739282589676E-2"/>
          <c:y val="3.9059007073181135E-2"/>
          <c:w val="0.86781714785651798"/>
          <c:h val="0.84394292036452345"/>
        </c:manualLayout>
      </c:layout>
      <c:scatterChart>
        <c:scatterStyle val="lineMarker"/>
        <c:varyColors val="0"/>
        <c:ser>
          <c:idx val="3"/>
          <c:order val="0"/>
          <c:tx>
            <c:strRef>
              <c:f>curvefit!$C$4</c:f>
              <c:strCache>
                <c:ptCount val="1"/>
                <c:pt idx="0">
                  <c:v>Uniaxial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curvefit!$B$5:$B$28</c:f>
              <c:numCache>
                <c:formatCode>General</c:formatCode>
                <c:ptCount val="24"/>
                <c:pt idx="0">
                  <c:v>1</c:v>
                </c:pt>
                <c:pt idx="1">
                  <c:v>1.1337999999999999</c:v>
                </c:pt>
                <c:pt idx="2">
                  <c:v>1.2675000000000001</c:v>
                </c:pt>
                <c:pt idx="3">
                  <c:v>1.3567</c:v>
                </c:pt>
                <c:pt idx="4">
                  <c:v>1.6242000000000001</c:v>
                </c:pt>
                <c:pt idx="5">
                  <c:v>1.8917000000000002</c:v>
                </c:pt>
                <c:pt idx="6">
                  <c:v>2.1592000000000002</c:v>
                </c:pt>
                <c:pt idx="7">
                  <c:v>2.4268000000000001</c:v>
                </c:pt>
                <c:pt idx="8">
                  <c:v>3.0510000000000002</c:v>
                </c:pt>
                <c:pt idx="9">
                  <c:v>3.5859999999999999</c:v>
                </c:pt>
                <c:pt idx="10">
                  <c:v>4.0318000000000005</c:v>
                </c:pt>
                <c:pt idx="11">
                  <c:v>4.7897999999999996</c:v>
                </c:pt>
                <c:pt idx="12">
                  <c:v>5.3693999999999997</c:v>
                </c:pt>
                <c:pt idx="13">
                  <c:v>5.8152999999999997</c:v>
                </c:pt>
                <c:pt idx="14">
                  <c:v>6.1719999999999997</c:v>
                </c:pt>
                <c:pt idx="15">
                  <c:v>6.4394999999999998</c:v>
                </c:pt>
                <c:pt idx="16">
                  <c:v>6.7069999999999999</c:v>
                </c:pt>
                <c:pt idx="17">
                  <c:v>6.9298999999999999</c:v>
                </c:pt>
                <c:pt idx="18">
                  <c:v>7.0636999999999999</c:v>
                </c:pt>
                <c:pt idx="19">
                  <c:v>7.1974999999999998</c:v>
                </c:pt>
                <c:pt idx="20">
                  <c:v>7.3311999999999999</c:v>
                </c:pt>
                <c:pt idx="21">
                  <c:v>7.4649999999999999</c:v>
                </c:pt>
                <c:pt idx="22">
                  <c:v>7.5541</c:v>
                </c:pt>
                <c:pt idx="23">
                  <c:v>7.6433</c:v>
                </c:pt>
              </c:numCache>
            </c:numRef>
          </c:xVal>
          <c:yVal>
            <c:numRef>
              <c:f>curvefit!$C$5:$C$28</c:f>
              <c:numCache>
                <c:formatCode>General</c:formatCode>
                <c:ptCount val="24"/>
                <c:pt idx="0">
                  <c:v>0</c:v>
                </c:pt>
                <c:pt idx="1">
                  <c:v>0.15822448979591835</c:v>
                </c:pt>
                <c:pt idx="2">
                  <c:v>0.24864285714285714</c:v>
                </c:pt>
                <c:pt idx="3">
                  <c:v>0.31645918367346937</c:v>
                </c:pt>
                <c:pt idx="4">
                  <c:v>0.42947959183673468</c:v>
                </c:pt>
                <c:pt idx="5">
                  <c:v>0.54249999999999998</c:v>
                </c:pt>
                <c:pt idx="6">
                  <c:v>0.61030612244897953</c:v>
                </c:pt>
                <c:pt idx="7">
                  <c:v>0.70072448979591828</c:v>
                </c:pt>
                <c:pt idx="8">
                  <c:v>0.90416326530612234</c:v>
                </c:pt>
                <c:pt idx="9">
                  <c:v>1.0849897959183672</c:v>
                </c:pt>
                <c:pt idx="10">
                  <c:v>1.2658265306122447</c:v>
                </c:pt>
                <c:pt idx="11">
                  <c:v>1.6500918367346937</c:v>
                </c:pt>
                <c:pt idx="12">
                  <c:v>2.0343571428571425</c:v>
                </c:pt>
                <c:pt idx="13">
                  <c:v>2.3960204081632654</c:v>
                </c:pt>
                <c:pt idx="14">
                  <c:v>2.8028979591836731</c:v>
                </c:pt>
                <c:pt idx="15">
                  <c:v>3.1645612244897956</c:v>
                </c:pt>
                <c:pt idx="16">
                  <c:v>3.5262244897959185</c:v>
                </c:pt>
                <c:pt idx="17">
                  <c:v>3.9104897959183673</c:v>
                </c:pt>
                <c:pt idx="18">
                  <c:v>4.2947551020408161</c:v>
                </c:pt>
                <c:pt idx="19">
                  <c:v>4.6564183673469381</c:v>
                </c:pt>
                <c:pt idx="20">
                  <c:v>5.0406836734693874</c:v>
                </c:pt>
                <c:pt idx="21">
                  <c:v>5.4249591836734687</c:v>
                </c:pt>
                <c:pt idx="22">
                  <c:v>5.809224489795918</c:v>
                </c:pt>
                <c:pt idx="23">
                  <c:v>6.5551020408163252</c:v>
                </c:pt>
              </c:numCache>
            </c:numRef>
          </c:yVal>
          <c:smooth val="0"/>
        </c:ser>
        <c:ser>
          <c:idx val="4"/>
          <c:order val="1"/>
          <c:tx>
            <c:strRef>
              <c:f>curvefit!$H$4</c:f>
              <c:strCache>
                <c:ptCount val="1"/>
                <c:pt idx="0">
                  <c:v>Pure shear</c:v>
                </c:pt>
              </c:strCache>
            </c:strRef>
          </c:tx>
          <c:spPr>
            <a:ln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curvefit!$G$5:$G$18</c:f>
              <c:numCache>
                <c:formatCode>General</c:formatCode>
                <c:ptCount val="14"/>
                <c:pt idx="0">
                  <c:v>1</c:v>
                </c:pt>
                <c:pt idx="1">
                  <c:v>1.04</c:v>
                </c:pt>
                <c:pt idx="2">
                  <c:v>1.1299999999999999</c:v>
                </c:pt>
                <c:pt idx="3">
                  <c:v>1.2</c:v>
                </c:pt>
                <c:pt idx="4">
                  <c:v>1.32</c:v>
                </c:pt>
                <c:pt idx="5">
                  <c:v>1.44</c:v>
                </c:pt>
                <c:pt idx="6">
                  <c:v>1.85</c:v>
                </c:pt>
                <c:pt idx="7">
                  <c:v>2.38</c:v>
                </c:pt>
                <c:pt idx="8">
                  <c:v>2.9699999999999998</c:v>
                </c:pt>
                <c:pt idx="9">
                  <c:v>3.48</c:v>
                </c:pt>
                <c:pt idx="10">
                  <c:v>3.97</c:v>
                </c:pt>
                <c:pt idx="11">
                  <c:v>4.3599999999999994</c:v>
                </c:pt>
                <c:pt idx="12">
                  <c:v>4.6899999999999995</c:v>
                </c:pt>
                <c:pt idx="13">
                  <c:v>4.9399999999999995</c:v>
                </c:pt>
              </c:numCache>
            </c:numRef>
          </c:xVal>
          <c:yVal>
            <c:numRef>
              <c:f>curvefit!$H$5:$H$18</c:f>
              <c:numCache>
                <c:formatCode>General</c:formatCode>
                <c:ptCount val="14"/>
                <c:pt idx="0">
                  <c:v>0</c:v>
                </c:pt>
                <c:pt idx="1">
                  <c:v>7.0408163265306106E-2</c:v>
                </c:pt>
                <c:pt idx="2">
                  <c:v>0.17653061224489794</c:v>
                </c:pt>
                <c:pt idx="3">
                  <c:v>0.26632653061224487</c:v>
                </c:pt>
                <c:pt idx="4">
                  <c:v>0.35204081632653061</c:v>
                </c:pt>
                <c:pt idx="5">
                  <c:v>0.43673469387755104</c:v>
                </c:pt>
                <c:pt idx="6">
                  <c:v>0.62040816326530612</c:v>
                </c:pt>
                <c:pt idx="7">
                  <c:v>0.8</c:v>
                </c:pt>
                <c:pt idx="8">
                  <c:v>0.97857142857142854</c:v>
                </c:pt>
                <c:pt idx="9">
                  <c:v>1.16734693877551</c:v>
                </c:pt>
                <c:pt idx="10">
                  <c:v>1.3377551020408163</c:v>
                </c:pt>
                <c:pt idx="11">
                  <c:v>1.5306122448979591</c:v>
                </c:pt>
                <c:pt idx="12">
                  <c:v>1.6979591836734693</c:v>
                </c:pt>
                <c:pt idx="13">
                  <c:v>1.8846938775510202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curvefit!$M$4</c:f>
              <c:strCache>
                <c:ptCount val="1"/>
                <c:pt idx="0">
                  <c:v>Equi biaxial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curvefit!$L$5:$L$19</c:f>
              <c:numCache>
                <c:formatCode>General</c:formatCode>
                <c:ptCount val="15"/>
                <c:pt idx="0">
                  <c:v>1</c:v>
                </c:pt>
                <c:pt idx="1">
                  <c:v>1.1400000000000001</c:v>
                </c:pt>
                <c:pt idx="2">
                  <c:v>1.2</c:v>
                </c:pt>
                <c:pt idx="3">
                  <c:v>1.31</c:v>
                </c:pt>
                <c:pt idx="4">
                  <c:v>1.42</c:v>
                </c:pt>
                <c:pt idx="5">
                  <c:v>1.6800000000000002</c:v>
                </c:pt>
                <c:pt idx="6">
                  <c:v>1.94</c:v>
                </c:pt>
                <c:pt idx="7">
                  <c:v>2.4900000000000002</c:v>
                </c:pt>
                <c:pt idx="8">
                  <c:v>3.03</c:v>
                </c:pt>
                <c:pt idx="9">
                  <c:v>3.43</c:v>
                </c:pt>
                <c:pt idx="10">
                  <c:v>3.75</c:v>
                </c:pt>
                <c:pt idx="11">
                  <c:v>4.07</c:v>
                </c:pt>
                <c:pt idx="12">
                  <c:v>4.26</c:v>
                </c:pt>
                <c:pt idx="13">
                  <c:v>4.45</c:v>
                </c:pt>
              </c:numCache>
            </c:numRef>
          </c:xVal>
          <c:yVal>
            <c:numRef>
              <c:f>curvefit!$M$5:$M$19</c:f>
              <c:numCache>
                <c:formatCode>General</c:formatCode>
                <c:ptCount val="15"/>
                <c:pt idx="0">
                  <c:v>0</c:v>
                </c:pt>
                <c:pt idx="1">
                  <c:v>0.25510204081632654</c:v>
                </c:pt>
                <c:pt idx="2">
                  <c:v>0.35</c:v>
                </c:pt>
                <c:pt idx="3">
                  <c:v>0.40918367346938772</c:v>
                </c:pt>
                <c:pt idx="4">
                  <c:v>0.49693877551020404</c:v>
                </c:pt>
                <c:pt idx="5">
                  <c:v>0.67040816326530606</c:v>
                </c:pt>
                <c:pt idx="6">
                  <c:v>0.7857142857142857</c:v>
                </c:pt>
                <c:pt idx="7">
                  <c:v>1.0183673469387755</c:v>
                </c:pt>
                <c:pt idx="8">
                  <c:v>1.2816326530612245</c:v>
                </c:pt>
                <c:pt idx="9">
                  <c:v>1.5071428571428569</c:v>
                </c:pt>
                <c:pt idx="10">
                  <c:v>1.7816326530612245</c:v>
                </c:pt>
                <c:pt idx="11">
                  <c:v>2.0510204081632653</c:v>
                </c:pt>
                <c:pt idx="12">
                  <c:v>2.2857142857142856</c:v>
                </c:pt>
                <c:pt idx="13">
                  <c:v>2.5367346938775506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curvefit!$D$4</c:f>
              <c:strCache>
                <c:ptCount val="1"/>
                <c:pt idx="0">
                  <c:v>Uni-fit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curvefit!$B$5:$B$28</c:f>
              <c:numCache>
                <c:formatCode>General</c:formatCode>
                <c:ptCount val="24"/>
                <c:pt idx="0">
                  <c:v>1</c:v>
                </c:pt>
                <c:pt idx="1">
                  <c:v>1.1337999999999999</c:v>
                </c:pt>
                <c:pt idx="2">
                  <c:v>1.2675000000000001</c:v>
                </c:pt>
                <c:pt idx="3">
                  <c:v>1.3567</c:v>
                </c:pt>
                <c:pt idx="4">
                  <c:v>1.6242000000000001</c:v>
                </c:pt>
                <c:pt idx="5">
                  <c:v>1.8917000000000002</c:v>
                </c:pt>
                <c:pt idx="6">
                  <c:v>2.1592000000000002</c:v>
                </c:pt>
                <c:pt idx="7">
                  <c:v>2.4268000000000001</c:v>
                </c:pt>
                <c:pt idx="8">
                  <c:v>3.0510000000000002</c:v>
                </c:pt>
                <c:pt idx="9">
                  <c:v>3.5859999999999999</c:v>
                </c:pt>
                <c:pt idx="10">
                  <c:v>4.0318000000000005</c:v>
                </c:pt>
                <c:pt idx="11">
                  <c:v>4.7897999999999996</c:v>
                </c:pt>
                <c:pt idx="12">
                  <c:v>5.3693999999999997</c:v>
                </c:pt>
                <c:pt idx="13">
                  <c:v>5.8152999999999997</c:v>
                </c:pt>
                <c:pt idx="14">
                  <c:v>6.1719999999999997</c:v>
                </c:pt>
                <c:pt idx="15">
                  <c:v>6.4394999999999998</c:v>
                </c:pt>
                <c:pt idx="16">
                  <c:v>6.7069999999999999</c:v>
                </c:pt>
                <c:pt idx="17">
                  <c:v>6.9298999999999999</c:v>
                </c:pt>
                <c:pt idx="18">
                  <c:v>7.0636999999999999</c:v>
                </c:pt>
                <c:pt idx="19">
                  <c:v>7.1974999999999998</c:v>
                </c:pt>
                <c:pt idx="20">
                  <c:v>7.3311999999999999</c:v>
                </c:pt>
                <c:pt idx="21">
                  <c:v>7.4649999999999999</c:v>
                </c:pt>
                <c:pt idx="22">
                  <c:v>7.5541</c:v>
                </c:pt>
                <c:pt idx="23">
                  <c:v>7.6433</c:v>
                </c:pt>
              </c:numCache>
            </c:numRef>
          </c:xVal>
          <c:yVal>
            <c:numRef>
              <c:f>curvefit!$D$5:$D$28</c:f>
              <c:numCache>
                <c:formatCode>General</c:formatCode>
                <c:ptCount val="24"/>
                <c:pt idx="0">
                  <c:v>0</c:v>
                </c:pt>
                <c:pt idx="1">
                  <c:v>0.12704774940924454</c:v>
                </c:pt>
                <c:pt idx="2">
                  <c:v>0.22966526744084839</c:v>
                </c:pt>
                <c:pt idx="3">
                  <c:v>0.28918188501212039</c:v>
                </c:pt>
                <c:pt idx="4">
                  <c:v>0.44113936886550603</c:v>
                </c:pt>
                <c:pt idx="5">
                  <c:v>0.56979182399933537</c:v>
                </c:pt>
                <c:pt idx="6">
                  <c:v>0.68599785802298974</c:v>
                </c:pt>
                <c:pt idx="7">
                  <c:v>0.79499642102139423</c:v>
                </c:pt>
                <c:pt idx="8">
                  <c:v>1.0343244320821363</c:v>
                </c:pt>
                <c:pt idx="9">
                  <c:v>1.2310054307508036</c:v>
                </c:pt>
                <c:pt idx="10">
                  <c:v>1.3918964037272794</c:v>
                </c:pt>
                <c:pt idx="11">
                  <c:v>1.662039368191226</c:v>
                </c:pt>
                <c:pt idx="12">
                  <c:v>1.866908120275681</c:v>
                </c:pt>
                <c:pt idx="13">
                  <c:v>2.0239084865239927</c:v>
                </c:pt>
                <c:pt idx="14">
                  <c:v>2.1492300365852324</c:v>
                </c:pt>
                <c:pt idx="15">
                  <c:v>2.2430882180667657</c:v>
                </c:pt>
                <c:pt idx="16">
                  <c:v>2.3368584540453554</c:v>
                </c:pt>
                <c:pt idx="17">
                  <c:v>2.414936940724421</c:v>
                </c:pt>
                <c:pt idx="18">
                  <c:v>2.4617828555638197</c:v>
                </c:pt>
                <c:pt idx="19">
                  <c:v>2.5086136201482785</c:v>
                </c:pt>
                <c:pt idx="20">
                  <c:v>2.5553953473760287</c:v>
                </c:pt>
                <c:pt idx="21">
                  <c:v>2.6021990170848612</c:v>
                </c:pt>
                <c:pt idx="22">
                  <c:v>2.633359696408069</c:v>
                </c:pt>
                <c:pt idx="23">
                  <c:v>2.6645502080594969</c:v>
                </c:pt>
              </c:numCache>
            </c:numRef>
          </c:yVal>
          <c:smooth val="0"/>
        </c:ser>
        <c:ser>
          <c:idx val="1"/>
          <c:order val="4"/>
          <c:tx>
            <c:strRef>
              <c:f>curvefit!$I$4</c:f>
              <c:strCache>
                <c:ptCount val="1"/>
                <c:pt idx="0">
                  <c:v>Pure-fit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curvefit!$G$5:$G$18</c:f>
              <c:numCache>
                <c:formatCode>General</c:formatCode>
                <c:ptCount val="14"/>
                <c:pt idx="0">
                  <c:v>1</c:v>
                </c:pt>
                <c:pt idx="1">
                  <c:v>1.04</c:v>
                </c:pt>
                <c:pt idx="2">
                  <c:v>1.1299999999999999</c:v>
                </c:pt>
                <c:pt idx="3">
                  <c:v>1.2</c:v>
                </c:pt>
                <c:pt idx="4">
                  <c:v>1.32</c:v>
                </c:pt>
                <c:pt idx="5">
                  <c:v>1.44</c:v>
                </c:pt>
                <c:pt idx="6">
                  <c:v>1.85</c:v>
                </c:pt>
                <c:pt idx="7">
                  <c:v>2.38</c:v>
                </c:pt>
                <c:pt idx="8">
                  <c:v>2.9699999999999998</c:v>
                </c:pt>
                <c:pt idx="9">
                  <c:v>3.48</c:v>
                </c:pt>
                <c:pt idx="10">
                  <c:v>3.97</c:v>
                </c:pt>
                <c:pt idx="11">
                  <c:v>4.3599999999999994</c:v>
                </c:pt>
                <c:pt idx="12">
                  <c:v>4.6899999999999995</c:v>
                </c:pt>
                <c:pt idx="13">
                  <c:v>4.9399999999999995</c:v>
                </c:pt>
              </c:numCache>
            </c:numRef>
          </c:xVal>
          <c:yVal>
            <c:numRef>
              <c:f>curvefit!$I$5:$I$18</c:f>
              <c:numCache>
                <c:formatCode>General</c:formatCode>
                <c:ptCount val="14"/>
                <c:pt idx="0">
                  <c:v>0</c:v>
                </c:pt>
                <c:pt idx="1">
                  <c:v>5.4085561270350829E-2</c:v>
                </c:pt>
                <c:pt idx="2">
                  <c:v>0.15650402210299272</c:v>
                </c:pt>
                <c:pt idx="3">
                  <c:v>0.22253210985252569</c:v>
                </c:pt>
                <c:pt idx="4">
                  <c:v>0.31705958781777077</c:v>
                </c:pt>
                <c:pt idx="5">
                  <c:v>0.39581868798768693</c:v>
                </c:pt>
                <c:pt idx="6">
                  <c:v>0.60605266173618833</c:v>
                </c:pt>
                <c:pt idx="7">
                  <c:v>0.82588559655724425</c:v>
                </c:pt>
                <c:pt idx="8">
                  <c:v>1.0501046818173163</c:v>
                </c:pt>
                <c:pt idx="9">
                  <c:v>1.2379463569571951</c:v>
                </c:pt>
                <c:pt idx="10">
                  <c:v>1.4162260339449637</c:v>
                </c:pt>
                <c:pt idx="11">
                  <c:v>1.5573166509728138</c:v>
                </c:pt>
                <c:pt idx="12">
                  <c:v>1.6763635678379283</c:v>
                </c:pt>
                <c:pt idx="13">
                  <c:v>1.76640793389451</c:v>
                </c:pt>
              </c:numCache>
            </c:numRef>
          </c:yVal>
          <c:smooth val="0"/>
        </c:ser>
        <c:ser>
          <c:idx val="2"/>
          <c:order val="5"/>
          <c:tx>
            <c:strRef>
              <c:f>curvefit!$N$4</c:f>
              <c:strCache>
                <c:ptCount val="1"/>
                <c:pt idx="0">
                  <c:v>Biaxial-fit</c:v>
                </c:pt>
              </c:strCache>
            </c:strRef>
          </c:tx>
          <c:spPr>
            <a:ln w="12700">
              <a:solidFill>
                <a:schemeClr val="tx1"/>
              </a:solidFill>
              <a:prstDash val="lgDash"/>
            </a:ln>
          </c:spPr>
          <c:marker>
            <c:symbol val="none"/>
          </c:marker>
          <c:xVal>
            <c:numRef>
              <c:f>curvefit!$L$5:$L$18</c:f>
              <c:numCache>
                <c:formatCode>General</c:formatCode>
                <c:ptCount val="14"/>
                <c:pt idx="0">
                  <c:v>1</c:v>
                </c:pt>
                <c:pt idx="1">
                  <c:v>1.1400000000000001</c:v>
                </c:pt>
                <c:pt idx="2">
                  <c:v>1.2</c:v>
                </c:pt>
                <c:pt idx="3">
                  <c:v>1.31</c:v>
                </c:pt>
                <c:pt idx="4">
                  <c:v>1.42</c:v>
                </c:pt>
                <c:pt idx="5">
                  <c:v>1.6800000000000002</c:v>
                </c:pt>
                <c:pt idx="6">
                  <c:v>1.94</c:v>
                </c:pt>
                <c:pt idx="7">
                  <c:v>2.4900000000000002</c:v>
                </c:pt>
                <c:pt idx="8">
                  <c:v>3.03</c:v>
                </c:pt>
                <c:pt idx="9">
                  <c:v>3.43</c:v>
                </c:pt>
                <c:pt idx="10">
                  <c:v>3.75</c:v>
                </c:pt>
                <c:pt idx="11">
                  <c:v>4.07</c:v>
                </c:pt>
                <c:pt idx="12">
                  <c:v>4.26</c:v>
                </c:pt>
                <c:pt idx="13">
                  <c:v>4.45</c:v>
                </c:pt>
              </c:numCache>
            </c:numRef>
          </c:xVal>
          <c:yVal>
            <c:numRef>
              <c:f>curvefit!$N$5:$N$18</c:f>
              <c:numCache>
                <c:formatCode>General</c:formatCode>
                <c:ptCount val="14"/>
                <c:pt idx="0">
                  <c:v>0</c:v>
                </c:pt>
                <c:pt idx="1">
                  <c:v>0.22417200542829371</c:v>
                </c:pt>
                <c:pt idx="2">
                  <c:v>0.28941358514791249</c:v>
                </c:pt>
                <c:pt idx="3">
                  <c:v>0.38396753765281627</c:v>
                </c:pt>
                <c:pt idx="4">
                  <c:v>0.4593692956725664</c:v>
                </c:pt>
                <c:pt idx="5">
                  <c:v>0.60451643148949119</c:v>
                </c:pt>
                <c:pt idx="6">
                  <c:v>0.73495908192971127</c:v>
                </c:pt>
                <c:pt idx="7">
                  <c:v>1.0183439166022699</c:v>
                </c:pt>
                <c:pt idx="8">
                  <c:v>1.333909198750221</c:v>
                </c:pt>
                <c:pt idx="9">
                  <c:v>1.6004936240400085</c:v>
                </c:pt>
                <c:pt idx="10">
                  <c:v>1.8372495723904823</c:v>
                </c:pt>
                <c:pt idx="11">
                  <c:v>2.097153540815786</c:v>
                </c:pt>
                <c:pt idx="12">
                  <c:v>2.2632588218802452</c:v>
                </c:pt>
                <c:pt idx="13">
                  <c:v>2.4386657614778895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49760"/>
        <c:axId val="56551680"/>
      </c:scatterChart>
      <c:valAx>
        <c:axId val="56549760"/>
        <c:scaling>
          <c:orientation val="minMax"/>
          <c:max val="8"/>
          <c:min val="1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US" altLang="ja-JP" b="0"/>
                  <a:t>Stretch ratio</a:t>
                </a:r>
                <a:endParaRPr lang="ja-JP" altLang="en-US" b="0"/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+mn-lt"/>
              </a:defRPr>
            </a:pPr>
            <a:endParaRPr lang="ja-JP"/>
          </a:p>
        </c:txPr>
        <c:crossAx val="56551680"/>
        <c:crosses val="autoZero"/>
        <c:crossBetween val="midCat"/>
      </c:valAx>
      <c:valAx>
        <c:axId val="56551680"/>
        <c:scaling>
          <c:orientation val="minMax"/>
          <c:max val="7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altLang="ja-JP" b="0"/>
                  <a:t>Nominal Stress [N/mm</a:t>
                </a:r>
                <a:r>
                  <a:rPr lang="en-US" altLang="ja-JP" b="0" baseline="30000"/>
                  <a:t>2</a:t>
                </a:r>
                <a:r>
                  <a:rPr lang="en-US" altLang="ja-JP" b="0"/>
                  <a:t>]</a:t>
                </a:r>
                <a:endParaRPr lang="ja-JP" altLang="en-US" b="0"/>
              </a:p>
            </c:rich>
          </c:tx>
          <c:layout/>
          <c:overlay val="0"/>
        </c:title>
        <c:numFmt formatCode="General" sourceLinked="1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latin typeface="+mn-lt"/>
              </a:defRPr>
            </a:pPr>
            <a:endParaRPr lang="ja-JP"/>
          </a:p>
        </c:txPr>
        <c:crossAx val="56549760"/>
        <c:crosses val="autoZero"/>
        <c:crossBetween val="midCat"/>
      </c:valAx>
      <c:spPr>
        <a:noFill/>
        <a:ln>
          <a:solidFill>
            <a:schemeClr val="tx1"/>
          </a:solidFill>
        </a:ln>
      </c:spPr>
    </c:plotArea>
    <c:legend>
      <c:legendPos val="l"/>
      <c:layout>
        <c:manualLayout>
          <c:xMode val="edge"/>
          <c:yMode val="edge"/>
          <c:x val="0.13333333333333333"/>
          <c:y val="7.388058750561638E-2"/>
          <c:w val="0.2644037620297463"/>
          <c:h val="0.38169748590987079"/>
        </c:manualLayout>
      </c:layout>
      <c:overlay val="1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219075</xdr:colOff>
      <xdr:row>6</xdr:row>
      <xdr:rowOff>114300</xdr:rowOff>
    </xdr:from>
    <xdr:to>
      <xdr:col>22</xdr:col>
      <xdr:colOff>676275</xdr:colOff>
      <xdr:row>27</xdr:row>
      <xdr:rowOff>123824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workbookViewId="0">
      <selection activeCell="E10" sqref="E10"/>
    </sheetView>
  </sheetViews>
  <sheetFormatPr defaultRowHeight="13.5"/>
  <cols>
    <col min="1" max="3" width="9" style="1"/>
    <col min="4" max="5" width="9" style="1" customWidth="1"/>
    <col min="6" max="8" width="9" style="1"/>
    <col min="9" max="10" width="9" style="1" customWidth="1"/>
    <col min="11" max="14" width="9" style="1"/>
    <col min="15" max="15" width="9" style="1" customWidth="1"/>
    <col min="16" max="16384" width="9" style="1"/>
  </cols>
  <sheetData>
    <row r="1" spans="1:15" ht="16.5">
      <c r="A1" s="1" t="s">
        <v>6</v>
      </c>
      <c r="B1" s="1" t="s">
        <v>7</v>
      </c>
    </row>
    <row r="2" spans="1:15">
      <c r="A2" s="1">
        <v>0.17403677840950754</v>
      </c>
      <c r="B2" s="1">
        <v>5.0501654360422315E-3</v>
      </c>
    </row>
    <row r="3" spans="1:15">
      <c r="A3" s="2" t="s">
        <v>0</v>
      </c>
      <c r="B3" s="2"/>
      <c r="C3" s="2"/>
      <c r="D3" s="2"/>
      <c r="E3" s="2"/>
      <c r="F3" s="2" t="s">
        <v>1</v>
      </c>
      <c r="G3" s="2"/>
      <c r="H3" s="2"/>
      <c r="I3" s="2"/>
      <c r="J3" s="2"/>
      <c r="K3" s="2" t="s">
        <v>5</v>
      </c>
      <c r="L3" s="2"/>
      <c r="M3" s="2"/>
      <c r="N3" s="2"/>
      <c r="O3" s="2"/>
    </row>
    <row r="4" spans="1:15">
      <c r="A4" s="1" t="s">
        <v>3</v>
      </c>
      <c r="B4" s="1" t="s">
        <v>2</v>
      </c>
      <c r="C4" s="1" t="s">
        <v>0</v>
      </c>
      <c r="D4" s="1" t="s">
        <v>9</v>
      </c>
      <c r="E4" s="1" t="s">
        <v>4</v>
      </c>
      <c r="F4" s="1" t="s">
        <v>3</v>
      </c>
      <c r="G4" s="1" t="s">
        <v>2</v>
      </c>
      <c r="H4" s="1" t="s">
        <v>1</v>
      </c>
      <c r="I4" s="1" t="s">
        <v>10</v>
      </c>
      <c r="J4" s="1" t="s">
        <v>4</v>
      </c>
      <c r="K4" s="1" t="s">
        <v>3</v>
      </c>
      <c r="L4" s="1" t="s">
        <v>2</v>
      </c>
      <c r="M4" s="1" t="s">
        <v>8</v>
      </c>
      <c r="N4" s="1" t="s">
        <v>11</v>
      </c>
      <c r="O4" s="1" t="s">
        <v>4</v>
      </c>
    </row>
    <row r="5" spans="1:15">
      <c r="A5" s="1">
        <v>0</v>
      </c>
      <c r="B5" s="1">
        <f>A5+1</f>
        <v>1</v>
      </c>
      <c r="C5" s="1">
        <v>0</v>
      </c>
      <c r="D5" s="1">
        <f>2*(B5-1/B5^2)*($A$2+$B$2/B5)</f>
        <v>0</v>
      </c>
      <c r="E5" s="1">
        <f>(C5-D5)^2</f>
        <v>0</v>
      </c>
      <c r="F5" s="1">
        <v>0</v>
      </c>
      <c r="G5" s="1">
        <f>F5+1</f>
        <v>1</v>
      </c>
      <c r="H5" s="1">
        <v>0</v>
      </c>
      <c r="I5" s="1">
        <f>2*(G5-1/G5^3)*($A$2+$B$2)</f>
        <v>0</v>
      </c>
      <c r="J5" s="1">
        <f>(H5-I5)^2</f>
        <v>0</v>
      </c>
      <c r="K5" s="1">
        <v>0</v>
      </c>
      <c r="L5" s="1">
        <f t="shared" ref="L5:L18" si="0">K5+1</f>
        <v>1</v>
      </c>
      <c r="M5" s="1">
        <v>0</v>
      </c>
      <c r="N5" s="1">
        <f>2*(L5-1/(L5*L5*L5*L5*L5))*($A$2+L5^2*$B$2)</f>
        <v>0</v>
      </c>
    </row>
    <row r="6" spans="1:15">
      <c r="A6" s="1">
        <v>0.1338</v>
      </c>
      <c r="B6" s="1">
        <f t="shared" ref="B6:B28" si="1">A6+1</f>
        <v>1.1337999999999999</v>
      </c>
      <c r="C6" s="1">
        <v>0.15822448979591835</v>
      </c>
      <c r="D6" s="1">
        <f t="shared" ref="D6:D28" si="2">2*(B6-1/B6^2)*($A$2+$B$2/B6)</f>
        <v>0.12704774940924454</v>
      </c>
      <c r="E6" s="1">
        <f t="shared" ref="E6:E28" si="3">(C6-D6)^2</f>
        <v>9.7198914113805798E-4</v>
      </c>
      <c r="F6" s="1">
        <v>0.04</v>
      </c>
      <c r="G6" s="1">
        <f t="shared" ref="G6:G18" si="4">F6+1</f>
        <v>1.04</v>
      </c>
      <c r="H6" s="1">
        <v>7.0408163265306106E-2</v>
      </c>
      <c r="I6" s="1">
        <f t="shared" ref="I6:I18" si="5">2*(G6-1/G6^3)*($A$2+$B$2)</f>
        <v>5.4085561270350829E-2</v>
      </c>
      <c r="J6" s="1">
        <f>(H6-I6)^2</f>
        <v>2.6642733588571796E-4</v>
      </c>
      <c r="K6" s="1">
        <v>0.14000000000000001</v>
      </c>
      <c r="L6" s="1">
        <f t="shared" si="0"/>
        <v>1.1400000000000001</v>
      </c>
      <c r="M6" s="1">
        <v>0.25510204081632654</v>
      </c>
      <c r="N6" s="1">
        <f t="shared" ref="N6:N18" si="6">2*(L6-1/(L6*L6*L6*L6*L6))*($A$2+L6^2*$B$2)</f>
        <v>0.22417200542829371</v>
      </c>
      <c r="O6" s="1">
        <f>(M6-N6)^2</f>
        <v>9.5666708910496269E-4</v>
      </c>
    </row>
    <row r="7" spans="1:15">
      <c r="A7" s="1">
        <v>0.26750000000000002</v>
      </c>
      <c r="B7" s="1">
        <f t="shared" si="1"/>
        <v>1.2675000000000001</v>
      </c>
      <c r="C7" s="1">
        <v>0.24864285714285714</v>
      </c>
      <c r="D7" s="1">
        <f t="shared" si="2"/>
        <v>0.22966526744084839</v>
      </c>
      <c r="E7" s="1">
        <f t="shared" si="3"/>
        <v>3.6014891089778837E-4</v>
      </c>
      <c r="F7" s="1">
        <v>0.13</v>
      </c>
      <c r="G7" s="1">
        <f t="shared" si="4"/>
        <v>1.1299999999999999</v>
      </c>
      <c r="H7" s="1">
        <v>0.17653061224489794</v>
      </c>
      <c r="I7" s="1">
        <f t="shared" si="5"/>
        <v>0.15650402210299272</v>
      </c>
      <c r="J7" s="1">
        <f t="shared" ref="J7:J18" si="7">(H7-I7)^2</f>
        <v>4.0106431271185535E-4</v>
      </c>
      <c r="K7" s="1">
        <v>0.2</v>
      </c>
      <c r="L7" s="1">
        <f t="shared" si="0"/>
        <v>1.2</v>
      </c>
      <c r="M7" s="1">
        <v>0.35</v>
      </c>
      <c r="N7" s="1">
        <f t="shared" si="6"/>
        <v>0.28941358514791249</v>
      </c>
      <c r="O7" s="1">
        <f>(M7-N7)^2</f>
        <v>3.6707136646292474E-3</v>
      </c>
    </row>
    <row r="8" spans="1:15">
      <c r="A8" s="1">
        <v>0.35670000000000002</v>
      </c>
      <c r="B8" s="1">
        <f t="shared" si="1"/>
        <v>1.3567</v>
      </c>
      <c r="C8" s="1">
        <v>0.31645918367346937</v>
      </c>
      <c r="D8" s="1">
        <f t="shared" si="2"/>
        <v>0.28918188501212039</v>
      </c>
      <c r="E8" s="1">
        <f t="shared" si="3"/>
        <v>7.4405102226043093E-4</v>
      </c>
      <c r="F8" s="1">
        <v>0.2</v>
      </c>
      <c r="G8" s="1">
        <f t="shared" si="4"/>
        <v>1.2</v>
      </c>
      <c r="H8" s="1">
        <v>0.26632653061224487</v>
      </c>
      <c r="I8" s="1">
        <f t="shared" si="5"/>
        <v>0.22253210985252569</v>
      </c>
      <c r="J8" s="1">
        <f t="shared" si="7"/>
        <v>1.917951289679322E-3</v>
      </c>
      <c r="K8" s="1">
        <v>0.31</v>
      </c>
      <c r="L8" s="1">
        <f t="shared" si="0"/>
        <v>1.31</v>
      </c>
      <c r="M8" s="1">
        <v>0.40918367346938772</v>
      </c>
      <c r="N8" s="1">
        <f t="shared" si="6"/>
        <v>0.38396753765281627</v>
      </c>
      <c r="O8" s="1">
        <f t="shared" ref="O8:O18" si="8">(M8-N8)^2</f>
        <v>6.3585350551977754E-4</v>
      </c>
    </row>
    <row r="9" spans="1:15">
      <c r="A9" s="1">
        <v>0.62419999999999998</v>
      </c>
      <c r="B9" s="1">
        <f t="shared" si="1"/>
        <v>1.6242000000000001</v>
      </c>
      <c r="C9" s="1">
        <v>0.42947959183673468</v>
      </c>
      <c r="D9" s="1">
        <f t="shared" si="2"/>
        <v>0.44113936886550603</v>
      </c>
      <c r="E9" s="1">
        <f t="shared" si="3"/>
        <v>1.3595040036066419E-4</v>
      </c>
      <c r="F9" s="1">
        <v>0.32</v>
      </c>
      <c r="G9" s="1">
        <f t="shared" si="4"/>
        <v>1.32</v>
      </c>
      <c r="H9" s="1">
        <v>0.35204081632653061</v>
      </c>
      <c r="I9" s="1">
        <f t="shared" si="5"/>
        <v>0.31705958781777077</v>
      </c>
      <c r="J9" s="1">
        <f t="shared" si="7"/>
        <v>1.2236863479820723E-3</v>
      </c>
      <c r="K9" s="1">
        <v>0.42</v>
      </c>
      <c r="L9" s="1">
        <f t="shared" si="0"/>
        <v>1.42</v>
      </c>
      <c r="M9" s="1">
        <v>0.49693877551020404</v>
      </c>
      <c r="N9" s="1">
        <f t="shared" si="6"/>
        <v>0.4593692956725664</v>
      </c>
      <c r="O9" s="1">
        <f t="shared" si="8"/>
        <v>1.4114658152706613E-3</v>
      </c>
    </row>
    <row r="10" spans="1:15">
      <c r="A10" s="1">
        <v>0.89170000000000005</v>
      </c>
      <c r="B10" s="1">
        <f t="shared" si="1"/>
        <v>1.8917000000000002</v>
      </c>
      <c r="C10" s="1">
        <v>0.54249999999999998</v>
      </c>
      <c r="D10" s="1">
        <f t="shared" si="2"/>
        <v>0.56979182399933537</v>
      </c>
      <c r="E10" s="1">
        <f t="shared" si="3"/>
        <v>7.4484365721069886E-4</v>
      </c>
      <c r="F10" s="1">
        <v>0.44</v>
      </c>
      <c r="G10" s="1">
        <f t="shared" si="4"/>
        <v>1.44</v>
      </c>
      <c r="H10" s="1">
        <v>0.43673469387755104</v>
      </c>
      <c r="I10" s="1">
        <f t="shared" si="5"/>
        <v>0.39581868798768693</v>
      </c>
      <c r="J10" s="1">
        <f t="shared" si="7"/>
        <v>1.6741195379793941E-3</v>
      </c>
      <c r="K10" s="1">
        <v>0.68</v>
      </c>
      <c r="L10" s="1">
        <f t="shared" si="0"/>
        <v>1.6800000000000002</v>
      </c>
      <c r="M10" s="1">
        <v>0.67040816326530606</v>
      </c>
      <c r="N10" s="1">
        <f t="shared" si="6"/>
        <v>0.60451643148949119</v>
      </c>
      <c r="O10" s="1">
        <f t="shared" si="8"/>
        <v>4.3417203164159302E-3</v>
      </c>
    </row>
    <row r="11" spans="1:15">
      <c r="A11" s="1">
        <v>1.1592</v>
      </c>
      <c r="B11" s="1">
        <f t="shared" si="1"/>
        <v>2.1592000000000002</v>
      </c>
      <c r="C11" s="1">
        <v>0.61030612244897953</v>
      </c>
      <c r="D11" s="1">
        <f t="shared" si="2"/>
        <v>0.68599785802298974</v>
      </c>
      <c r="E11" s="1">
        <f t="shared" si="3"/>
        <v>5.7292388342058825E-3</v>
      </c>
      <c r="F11" s="1">
        <v>0.85</v>
      </c>
      <c r="G11" s="1">
        <f t="shared" si="4"/>
        <v>1.85</v>
      </c>
      <c r="H11" s="1">
        <v>0.62040816326530612</v>
      </c>
      <c r="I11" s="1">
        <f t="shared" si="5"/>
        <v>0.60605266173618833</v>
      </c>
      <c r="J11" s="1">
        <f t="shared" si="7"/>
        <v>2.0608042415250344E-4</v>
      </c>
      <c r="K11" s="1">
        <v>0.94</v>
      </c>
      <c r="L11" s="1">
        <f t="shared" si="0"/>
        <v>1.94</v>
      </c>
      <c r="M11" s="1">
        <v>0.7857142857142857</v>
      </c>
      <c r="N11" s="1">
        <f t="shared" si="6"/>
        <v>0.73495908192971127</v>
      </c>
      <c r="O11" s="1">
        <f t="shared" si="8"/>
        <v>2.5760907112136787E-3</v>
      </c>
    </row>
    <row r="12" spans="1:15">
      <c r="A12" s="1">
        <v>1.4268000000000001</v>
      </c>
      <c r="B12" s="1">
        <f t="shared" si="1"/>
        <v>2.4268000000000001</v>
      </c>
      <c r="C12" s="1">
        <v>0.70072448979591828</v>
      </c>
      <c r="D12" s="1">
        <f t="shared" si="2"/>
        <v>0.79499642102139423</v>
      </c>
      <c r="E12" s="1">
        <f t="shared" si="3"/>
        <v>8.8871970169808676E-3</v>
      </c>
      <c r="F12" s="1">
        <v>1.38</v>
      </c>
      <c r="G12" s="1">
        <f t="shared" si="4"/>
        <v>2.38</v>
      </c>
      <c r="H12" s="1">
        <v>0.8</v>
      </c>
      <c r="I12" s="1">
        <f t="shared" si="5"/>
        <v>0.82588559655724425</v>
      </c>
      <c r="J12" s="1">
        <f t="shared" si="7"/>
        <v>6.7006410912441312E-4</v>
      </c>
      <c r="K12" s="1">
        <v>1.49</v>
      </c>
      <c r="L12" s="1">
        <f t="shared" si="0"/>
        <v>2.4900000000000002</v>
      </c>
      <c r="M12" s="1">
        <v>1.0183673469387755</v>
      </c>
      <c r="N12" s="1">
        <f t="shared" si="6"/>
        <v>1.0183439166022699</v>
      </c>
      <c r="O12" s="1">
        <f t="shared" si="8"/>
        <v>5.4898066876788407E-10</v>
      </c>
    </row>
    <row r="13" spans="1:15">
      <c r="A13" s="1">
        <v>2.0510000000000002</v>
      </c>
      <c r="B13" s="1">
        <f t="shared" si="1"/>
        <v>3.0510000000000002</v>
      </c>
      <c r="C13" s="1">
        <v>0.90416326530612234</v>
      </c>
      <c r="D13" s="1">
        <f t="shared" si="2"/>
        <v>1.0343244320821363</v>
      </c>
      <c r="E13" s="1">
        <f t="shared" si="3"/>
        <v>1.6941929336493324E-2</v>
      </c>
      <c r="F13" s="1">
        <v>1.97</v>
      </c>
      <c r="G13" s="1">
        <f t="shared" si="4"/>
        <v>2.9699999999999998</v>
      </c>
      <c r="H13" s="1">
        <v>0.97857142857142854</v>
      </c>
      <c r="I13" s="1">
        <f t="shared" si="5"/>
        <v>1.0501046818173163</v>
      </c>
      <c r="J13" s="1">
        <f t="shared" si="7"/>
        <v>5.1170063199403133E-3</v>
      </c>
      <c r="K13" s="1">
        <v>2.0299999999999998</v>
      </c>
      <c r="L13" s="1">
        <f t="shared" si="0"/>
        <v>3.03</v>
      </c>
      <c r="M13" s="1">
        <v>1.2816326530612245</v>
      </c>
      <c r="N13" s="1">
        <f t="shared" si="6"/>
        <v>1.333909198750221</v>
      </c>
      <c r="O13" s="1">
        <f t="shared" si="8"/>
        <v>2.7328372291737305E-3</v>
      </c>
    </row>
    <row r="14" spans="1:15">
      <c r="A14" s="1">
        <v>2.5859999999999999</v>
      </c>
      <c r="B14" s="1">
        <f t="shared" si="1"/>
        <v>3.5859999999999999</v>
      </c>
      <c r="C14" s="1">
        <v>1.0849897959183672</v>
      </c>
      <c r="D14" s="1">
        <f t="shared" si="2"/>
        <v>1.2310054307508036</v>
      </c>
      <c r="E14" s="1">
        <f t="shared" si="3"/>
        <v>2.1320565615519416E-2</v>
      </c>
      <c r="F14" s="1">
        <v>2.48</v>
      </c>
      <c r="G14" s="1">
        <f t="shared" si="4"/>
        <v>3.48</v>
      </c>
      <c r="H14" s="1">
        <v>1.16734693877551</v>
      </c>
      <c r="I14" s="1">
        <f t="shared" si="5"/>
        <v>1.2379463569571951</v>
      </c>
      <c r="J14" s="1">
        <f t="shared" si="7"/>
        <v>4.9842778475924542E-3</v>
      </c>
      <c r="K14" s="1">
        <v>2.4300000000000002</v>
      </c>
      <c r="L14" s="1">
        <f t="shared" si="0"/>
        <v>3.43</v>
      </c>
      <c r="M14" s="1">
        <v>1.5071428571428569</v>
      </c>
      <c r="N14" s="1">
        <f t="shared" si="6"/>
        <v>1.6004936240400085</v>
      </c>
      <c r="O14" s="1">
        <f t="shared" si="8"/>
        <v>8.7143656802863359E-3</v>
      </c>
    </row>
    <row r="15" spans="1:15">
      <c r="A15" s="1">
        <v>3.0318000000000001</v>
      </c>
      <c r="B15" s="1">
        <f t="shared" si="1"/>
        <v>4.0318000000000005</v>
      </c>
      <c r="C15" s="1">
        <v>1.2658265306122447</v>
      </c>
      <c r="D15" s="1">
        <f t="shared" si="2"/>
        <v>1.3918964037272794</v>
      </c>
      <c r="E15" s="1">
        <f t="shared" si="3"/>
        <v>1.589361290724095E-2</v>
      </c>
      <c r="F15" s="1">
        <v>2.97</v>
      </c>
      <c r="G15" s="1">
        <f t="shared" si="4"/>
        <v>3.97</v>
      </c>
      <c r="H15" s="1">
        <v>1.3377551020408163</v>
      </c>
      <c r="I15" s="1">
        <f t="shared" si="5"/>
        <v>1.4162260339449637</v>
      </c>
      <c r="J15" s="1">
        <f t="shared" si="7"/>
        <v>6.1576871539053453E-3</v>
      </c>
      <c r="K15" s="1">
        <v>2.75</v>
      </c>
      <c r="L15" s="1">
        <f t="shared" si="0"/>
        <v>3.75</v>
      </c>
      <c r="M15" s="1">
        <v>1.7816326530612245</v>
      </c>
      <c r="N15" s="1">
        <f t="shared" si="6"/>
        <v>1.8372495723904823</v>
      </c>
      <c r="O15" s="1">
        <f t="shared" si="8"/>
        <v>3.0932417156771608E-3</v>
      </c>
    </row>
    <row r="16" spans="1:15">
      <c r="A16" s="1">
        <v>3.7898000000000001</v>
      </c>
      <c r="B16" s="1">
        <f t="shared" si="1"/>
        <v>4.7897999999999996</v>
      </c>
      <c r="C16" s="1">
        <v>1.6500918367346937</v>
      </c>
      <c r="D16" s="1">
        <f t="shared" si="2"/>
        <v>1.662039368191226</v>
      </c>
      <c r="E16" s="1">
        <f t="shared" si="3"/>
        <v>1.4274350790482806E-4</v>
      </c>
      <c r="F16" s="1">
        <v>3.36</v>
      </c>
      <c r="G16" s="1">
        <f t="shared" si="4"/>
        <v>4.3599999999999994</v>
      </c>
      <c r="H16" s="1">
        <v>1.5306122448979591</v>
      </c>
      <c r="I16" s="1">
        <f t="shared" si="5"/>
        <v>1.5573166509728138</v>
      </c>
      <c r="J16" s="1">
        <f t="shared" si="7"/>
        <v>7.1312530381073612E-4</v>
      </c>
      <c r="K16" s="1">
        <v>3.07</v>
      </c>
      <c r="L16" s="1">
        <f t="shared" si="0"/>
        <v>4.07</v>
      </c>
      <c r="M16" s="1">
        <v>2.0510204081632653</v>
      </c>
      <c r="N16" s="1">
        <f t="shared" si="6"/>
        <v>2.097153540815786</v>
      </c>
      <c r="O16" s="1">
        <f t="shared" si="8"/>
        <v>2.128265928335074E-3</v>
      </c>
    </row>
    <row r="17" spans="1:15">
      <c r="A17" s="1">
        <v>4.3693999999999997</v>
      </c>
      <c r="B17" s="1">
        <f t="shared" si="1"/>
        <v>5.3693999999999997</v>
      </c>
      <c r="C17" s="1">
        <v>2.0343571428571425</v>
      </c>
      <c r="D17" s="1">
        <f t="shared" si="2"/>
        <v>1.866908120275681</v>
      </c>
      <c r="E17" s="1">
        <f t="shared" si="3"/>
        <v>2.8039175163486821E-2</v>
      </c>
      <c r="F17" s="1">
        <v>3.69</v>
      </c>
      <c r="G17" s="1">
        <f t="shared" si="4"/>
        <v>4.6899999999999995</v>
      </c>
      <c r="H17" s="1">
        <v>1.6979591836734693</v>
      </c>
      <c r="I17" s="1">
        <f t="shared" si="5"/>
        <v>1.6763635678379283</v>
      </c>
      <c r="J17" s="1">
        <f t="shared" si="7"/>
        <v>4.6637062331627085E-4</v>
      </c>
      <c r="K17" s="1">
        <v>3.26</v>
      </c>
      <c r="L17" s="1">
        <f t="shared" si="0"/>
        <v>4.26</v>
      </c>
      <c r="M17" s="1">
        <v>2.2857142857142856</v>
      </c>
      <c r="N17" s="1">
        <f t="shared" si="6"/>
        <v>2.2632588218802452</v>
      </c>
      <c r="O17" s="1">
        <f t="shared" si="8"/>
        <v>5.0424785600189641E-4</v>
      </c>
    </row>
    <row r="18" spans="1:15">
      <c r="A18" s="1">
        <v>4.8152999999999997</v>
      </c>
      <c r="B18" s="1">
        <f t="shared" si="1"/>
        <v>5.8152999999999997</v>
      </c>
      <c r="C18" s="1">
        <v>2.3960204081632654</v>
      </c>
      <c r="D18" s="1">
        <f t="shared" si="2"/>
        <v>2.0239084865239927</v>
      </c>
      <c r="E18" s="1">
        <f t="shared" si="3"/>
        <v>0.13846728222607227</v>
      </c>
      <c r="F18" s="1">
        <v>3.94</v>
      </c>
      <c r="G18" s="1">
        <f t="shared" si="4"/>
        <v>4.9399999999999995</v>
      </c>
      <c r="H18" s="1">
        <v>1.8846938775510202</v>
      </c>
      <c r="I18" s="1">
        <f t="shared" si="5"/>
        <v>1.76640793389451</v>
      </c>
      <c r="J18" s="1">
        <f t="shared" si="7"/>
        <v>1.3991564466711116E-2</v>
      </c>
      <c r="K18" s="1">
        <v>3.45</v>
      </c>
      <c r="L18" s="1">
        <f t="shared" si="0"/>
        <v>4.45</v>
      </c>
      <c r="M18" s="1">
        <v>2.5367346938775506</v>
      </c>
      <c r="N18" s="1">
        <f t="shared" si="6"/>
        <v>2.4386657614778895</v>
      </c>
      <c r="O18" s="1">
        <f t="shared" si="8"/>
        <v>9.6175155020092953E-3</v>
      </c>
    </row>
    <row r="19" spans="1:15">
      <c r="A19" s="1">
        <v>5.1719999999999997</v>
      </c>
      <c r="B19" s="1">
        <f t="shared" si="1"/>
        <v>6.1719999999999997</v>
      </c>
      <c r="C19" s="1">
        <v>2.8028979591836731</v>
      </c>
      <c r="D19" s="1">
        <f t="shared" si="2"/>
        <v>2.1492300365852324</v>
      </c>
      <c r="E19" s="1">
        <f t="shared" si="3"/>
        <v>0.4272817530341611</v>
      </c>
    </row>
    <row r="20" spans="1:15">
      <c r="A20" s="1">
        <v>5.4394999999999998</v>
      </c>
      <c r="B20" s="1">
        <f t="shared" si="1"/>
        <v>6.4394999999999998</v>
      </c>
      <c r="C20" s="1">
        <v>3.1645612244897956</v>
      </c>
      <c r="D20" s="1">
        <f t="shared" si="2"/>
        <v>2.2430882180667657</v>
      </c>
      <c r="E20" s="1">
        <f t="shared" si="3"/>
        <v>0.84911250156629725</v>
      </c>
    </row>
    <row r="21" spans="1:15">
      <c r="A21" s="1">
        <v>5.7069999999999999</v>
      </c>
      <c r="B21" s="1">
        <f t="shared" si="1"/>
        <v>6.7069999999999999</v>
      </c>
      <c r="C21" s="1">
        <v>3.5262244897959185</v>
      </c>
      <c r="D21" s="1">
        <f t="shared" si="2"/>
        <v>2.3368584540453554</v>
      </c>
      <c r="E21" s="1">
        <f t="shared" si="3"/>
        <v>1.4145915669970097</v>
      </c>
    </row>
    <row r="22" spans="1:15">
      <c r="A22" s="1">
        <v>5.9298999999999999</v>
      </c>
      <c r="B22" s="1">
        <f t="shared" si="1"/>
        <v>6.9298999999999999</v>
      </c>
      <c r="C22" s="1">
        <v>3.9104897959183673</v>
      </c>
      <c r="D22" s="1">
        <f t="shared" si="2"/>
        <v>2.414936940724421</v>
      </c>
      <c r="E22" s="1">
        <f t="shared" si="3"/>
        <v>2.2366783426787649</v>
      </c>
    </row>
    <row r="23" spans="1:15">
      <c r="A23" s="1">
        <v>6.0636999999999999</v>
      </c>
      <c r="B23" s="1">
        <f t="shared" si="1"/>
        <v>7.0636999999999999</v>
      </c>
      <c r="C23" s="1">
        <v>4.2947551020408161</v>
      </c>
      <c r="D23" s="1">
        <f t="shared" si="2"/>
        <v>2.4617828555638197</v>
      </c>
      <c r="E23" s="1">
        <f t="shared" si="3"/>
        <v>3.3597872563549269</v>
      </c>
    </row>
    <row r="24" spans="1:15">
      <c r="A24" s="1">
        <v>6.1974999999999998</v>
      </c>
      <c r="B24" s="1">
        <f t="shared" si="1"/>
        <v>7.1974999999999998</v>
      </c>
      <c r="C24" s="1">
        <v>4.6564183673469381</v>
      </c>
      <c r="D24" s="1">
        <f t="shared" si="2"/>
        <v>2.5086136201482785</v>
      </c>
      <c r="E24" s="1">
        <f t="shared" si="3"/>
        <v>4.6130652320890979</v>
      </c>
    </row>
    <row r="25" spans="1:15">
      <c r="A25" s="1">
        <v>6.3311999999999999</v>
      </c>
      <c r="B25" s="1">
        <f t="shared" si="1"/>
        <v>7.3311999999999999</v>
      </c>
      <c r="C25" s="1">
        <v>5.0406836734693874</v>
      </c>
      <c r="D25" s="1">
        <f t="shared" si="2"/>
        <v>2.5553953473760287</v>
      </c>
      <c r="E25" s="1">
        <f t="shared" si="3"/>
        <v>6.1766580638159292</v>
      </c>
    </row>
    <row r="26" spans="1:15">
      <c r="A26" s="1">
        <v>6.4649999999999999</v>
      </c>
      <c r="B26" s="1">
        <f t="shared" si="1"/>
        <v>7.4649999999999999</v>
      </c>
      <c r="C26" s="1">
        <v>5.4249591836734687</v>
      </c>
      <c r="D26" s="1">
        <f t="shared" si="2"/>
        <v>2.6021990170848612</v>
      </c>
      <c r="E26" s="1">
        <f t="shared" si="3"/>
        <v>7.9679749580793429</v>
      </c>
    </row>
    <row r="27" spans="1:15">
      <c r="A27" s="1">
        <v>6.5541</v>
      </c>
      <c r="B27" s="1">
        <f t="shared" si="1"/>
        <v>7.5541</v>
      </c>
      <c r="C27" s="1">
        <v>5.809224489795918</v>
      </c>
      <c r="D27" s="1">
        <f t="shared" si="2"/>
        <v>2.633359696408069</v>
      </c>
      <c r="E27" s="1">
        <f t="shared" si="3"/>
        <v>10.086117185880445</v>
      </c>
    </row>
    <row r="28" spans="1:15">
      <c r="A28" s="1">
        <v>6.6433</v>
      </c>
      <c r="B28" s="1">
        <f t="shared" si="1"/>
        <v>7.6433</v>
      </c>
      <c r="C28" s="1">
        <v>6.5551020408163252</v>
      </c>
      <c r="D28" s="1">
        <f t="shared" si="2"/>
        <v>2.6645502080594969</v>
      </c>
      <c r="E28" s="1">
        <f t="shared" si="3"/>
        <v>15.136393563367516</v>
      </c>
    </row>
    <row r="29" spans="1:15">
      <c r="E29" s="1">
        <f>SUM(E5:E18)</f>
        <v>0.23837872773977198</v>
      </c>
      <c r="J29" s="1">
        <f>SUM(J6:J28)</f>
        <v>3.778942507279151E-2</v>
      </c>
      <c r="O29" s="1">
        <f>SUM(O6:O28)</f>
        <v>4.038298556261842E-2</v>
      </c>
    </row>
  </sheetData>
  <mergeCells count="3">
    <mergeCell ref="A3:E3"/>
    <mergeCell ref="F3:J3"/>
    <mergeCell ref="K3:O3"/>
  </mergeCells>
  <phoneticPr fontId="1"/>
  <pageMargins left="0.75" right="0.75" top="1" bottom="1" header="0.51200000000000001" footer="0.5120000000000000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curvefit</vt:lpstr>
    </vt:vector>
  </TitlesOfParts>
  <Company>IDAJ Co.,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Satoshi</dc:creator>
  <cp:lastModifiedBy>Satoshi</cp:lastModifiedBy>
  <dcterms:created xsi:type="dcterms:W3CDTF">2014-03-10T04:53:49Z</dcterms:created>
  <dcterms:modified xsi:type="dcterms:W3CDTF">2015-12-01T23:34:17Z</dcterms:modified>
</cp:coreProperties>
</file>